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BossProviderVariable?_ef035e93_c912_4daf_9ff2_398aa2d47608" hidden="1">"25_01_2006"</definedName>
    <definedName name="Print_Titles" localSheetId="0">Лист1!$13:$13</definedName>
    <definedName name="_xlnm.Print_Titles" localSheetId="0">Лист1!$13:$13</definedName>
  </definedNames>
  <calcPr calcId="114210" fullCalcOnLoad="1"/>
</workbook>
</file>

<file path=xl/calcChain.xml><?xml version="1.0" encoding="utf-8"?>
<calcChain xmlns="http://schemas.openxmlformats.org/spreadsheetml/2006/main">
  <c r="E32" i="1"/>
  <c r="D32"/>
  <c r="C32"/>
  <c r="D27"/>
  <c r="E27"/>
  <c r="C27"/>
  <c r="C26"/>
  <c r="D15"/>
  <c r="E15"/>
  <c r="C15"/>
  <c r="C18"/>
  <c r="E31"/>
  <c r="D31"/>
  <c r="E29"/>
  <c r="D29"/>
  <c r="E26"/>
  <c r="E25"/>
  <c r="D26"/>
  <c r="D25"/>
  <c r="E23"/>
  <c r="D23"/>
  <c r="E20"/>
  <c r="D20"/>
  <c r="E18"/>
  <c r="D18"/>
  <c r="E16"/>
  <c r="D16"/>
  <c r="E14"/>
  <c r="D14"/>
  <c r="C31"/>
  <c r="C14"/>
  <c r="C29"/>
  <c r="C25"/>
  <c r="C23"/>
  <c r="C16"/>
  <c r="C20"/>
</calcChain>
</file>

<file path=xl/sharedStrings.xml><?xml version="1.0" encoding="utf-8"?>
<sst xmlns="http://schemas.openxmlformats.org/spreadsheetml/2006/main" count="58" uniqueCount="58">
  <si>
    <t>Код бюджетной классификации</t>
  </si>
  <si>
    <t>Источник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</si>
  <si>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</si>
  <si>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</si>
  <si>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</si>
  <si>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</si>
  <si>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</si>
  <si>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</si>
  <si>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</si>
  <si>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</si>
  <si>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</si>
  <si>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</si>
  <si>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</si>
  <si>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1 13 00000 00 0000 000</t>
  </si>
  <si>
    <t>ДОХОДЫ ОТ ОКАЗАНИЯ ПЛАТНЫХ УСЛУГ И КОМПЕНСАЦИИ ЗАТРАТ ГОСУДАРСТВА</t>
  </si>
  <si>
    <t>Доходы от оказания платных услуг (работ)</t>
  </si>
  <si>
    <t>Всего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</si>
  <si>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</si>
  <si>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</si>
  <si>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</si>
  <si>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УТВЕРЖДЕНЫ</t>
  </si>
  <si>
    <t>Сумма
(тысяч рублей)</t>
  </si>
  <si>
    <t>2021 год</t>
  </si>
  <si>
    <t>2022 год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</si>
  <si>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</si>
  <si>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</si>
  <si>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</si>
  <si>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</si>
  <si>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</si>
  <si>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</si>
  <si>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
</t>
  </si>
  <si>
    <t>Иные межбюджетные трансферты</t>
  </si>
  <si>
    <t>решением совета депутатов</t>
  </si>
  <si>
    <t>муниципального образоания</t>
  </si>
  <si>
    <t>Мелегежское сельское поселение</t>
  </si>
  <si>
    <t>Тихвинского района Ленинградской</t>
  </si>
  <si>
    <t>области</t>
  </si>
  <si>
    <t>Налог на имущество физических лиц</t>
  </si>
  <si>
    <t>Земельный налог</t>
  </si>
  <si>
    <t>НАЛОГОВЫЕ ДОХОДЫ</t>
  </si>
  <si>
    <t>НЕНАЛОГОВЫЕ ДОХОДЫ</t>
  </si>
  <si>
    <t>1 06 01000 10 0000 110</t>
  </si>
  <si>
    <t>1 06 0600010 0000 110</t>
  </si>
  <si>
    <t>1 08 04000 01 0000 110</t>
  </si>
  <si>
    <t>Государственная пошлина за 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</si>
  <si>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</si>
  <si>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1 11 09040 10 0000 120</t>
  </si>
  <si>
    <t>1 11 05000 10 0000 120</t>
  </si>
  <si>
    <t>2 02 20000 10 0000 150</t>
  </si>
  <si>
    <t>2 02 30000 10 0000 150</t>
  </si>
  <si>
    <t>2 02 40000 10 0000 150</t>
  </si>
  <si>
    <t>2 02 10000 10 0000 150</t>
  </si>
  <si>
    <t>Дотации бюджетам сельских поселений на выравнивание бюджетной обеспеченности</t>
  </si>
  <si>
    <t>1 13 01000 10 0000 130</t>
  </si>
  <si>
    <t>(приложение №2)</t>
  </si>
  <si>
    <t>Прогнозируемые поступления
налоговых, неналоговых доходов и безвозмездных поступлений
в  бюджет Мелегежского сельского поселения  по кодам видов доходов
на 2021 год и на плановый период 2022 и 2023 годов</t>
  </si>
  <si>
    <t>20223 год</t>
  </si>
  <si>
    <t xml:space="preserve">от 24 декабря 2020 г. №07- 67 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</si>
</sst>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164" fontId="2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1" fillId="0" borderId="0" xfId="0" applyFont="1" applyFill="1" applyAlignment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zoomScale="90" zoomScaleNormal="90" workbookViewId="0">
      <selection sqref="A1:F38"/>
    </sheetView>
  </sheetViews>
  <sheetFormatPr defaultRowHeight="18.75"/>
  <cols>
    <col min="1" max="1" width="30" style="7" customWidth="1"/>
    <col min="2" max="2" width="56.5703125" style="1" customWidth="1"/>
    <col min="3" max="3" width="16" style="1" customWidth="1"/>
    <col min="4" max="5" width="15.140625" style="1" customWidth="1"/>
    <col min="6" max="16384" width="9.140625" style="1"/>
  </cols>
  <sheetData>
    <row r="1" spans="1:5">
      <c r="D1" s="15" t="s">
        <v>20</v>
      </c>
    </row>
    <row r="2" spans="1:5">
      <c r="D2" s="15" t="s">
        <v>32</v>
      </c>
    </row>
    <row r="3" spans="1:5">
      <c r="D3" s="15" t="s">
        <v>33</v>
      </c>
    </row>
    <row r="4" spans="1:5">
      <c r="D4" s="15" t="s">
        <v>34</v>
      </c>
    </row>
    <row r="5" spans="1:5">
      <c r="D5" s="15" t="s">
        <v>35</v>
      </c>
    </row>
    <row r="6" spans="1:5">
      <c r="D6" s="15" t="s">
        <v>36</v>
      </c>
    </row>
    <row r="7" spans="1:5">
      <c r="D7" s="15" t="s">
        <v>57</v>
      </c>
    </row>
    <row r="8" spans="1:5">
      <c r="D8" s="15" t="s">
        <v>54</v>
      </c>
    </row>
    <row r="9" spans="1:5" ht="90.75" customHeight="1">
      <c r="A9" s="39" t="s">
        <v>55</v>
      </c>
      <c r="B9" s="39"/>
      <c r="C9" s="39"/>
      <c r="D9" s="39"/>
      <c r="E9" s="39"/>
    </row>
    <row r="11" spans="1:5" ht="44.25" customHeight="1">
      <c r="A11" s="37" t="s">
        <v>0</v>
      </c>
      <c r="B11" s="37" t="s">
        <v>1</v>
      </c>
      <c r="C11" s="40" t="s">
        <v>21</v>
      </c>
      <c r="D11" s="40"/>
      <c r="E11" s="41"/>
    </row>
    <row r="12" spans="1:5">
      <c r="A12" s="38"/>
      <c r="B12" s="38"/>
      <c r="C12" s="13" t="s">
        <v>22</v>
      </c>
      <c r="D12" s="14" t="s">
        <v>23</v>
      </c>
      <c r="E12" s="14" t="s">
        <v>56</v>
      </c>
    </row>
    <row r="13" spans="1:5">
      <c r="A13" s="9">
        <v>1</v>
      </c>
      <c r="B13" s="2">
        <v>2</v>
      </c>
      <c r="C13" s="9">
        <v>3</v>
      </c>
      <c r="D13" s="9">
        <v>4</v>
      </c>
      <c r="E13" s="16">
        <v>5</v>
      </c>
    </row>
    <row r="14" spans="1:5" s="3" customFormat="1">
      <c r="A14" s="8"/>
      <c r="B14" s="11" t="s">
        <v>16</v>
      </c>
      <c r="C14" s="4">
        <f>C15+C25+C31</f>
        <v>28397.699999999997</v>
      </c>
      <c r="D14" s="4">
        <f>D15+D25+D31</f>
        <v>14815.9</v>
      </c>
      <c r="E14" s="4">
        <f>E15+E25+E31</f>
        <v>14947.3</v>
      </c>
    </row>
    <row r="15" spans="1:5">
      <c r="A15" s="9"/>
      <c r="B15" s="11" t="s">
        <v>39</v>
      </c>
      <c r="C15" s="4">
        <f>C16+C18+C20+C24</f>
        <v>2562.1</v>
      </c>
      <c r="D15" s="4">
        <f>D16+D18+D20+D23</f>
        <v>2594.1</v>
      </c>
      <c r="E15" s="4">
        <f>E16+E18+E20+E23</f>
        <v>2629.1</v>
      </c>
    </row>
    <row r="16" spans="1:5">
      <c r="A16" s="9" t="s">
        <v>2</v>
      </c>
      <c r="B16" s="12" t="s">
        <v>3</v>
      </c>
      <c r="C16" s="5">
        <f>SUM(C17)</f>
        <v>900</v>
      </c>
      <c r="D16" s="5">
        <f>SUM(D17)</f>
        <v>927</v>
      </c>
      <c r="E16" s="5">
        <f>SUM(E17)</f>
        <v>955</v>
      </c>
    </row>
    <row r="17" spans="1:5" ht="20.25" customHeight="1">
      <c r="A17" s="9" t="s">
        <v>4</v>
      </c>
      <c r="B17" s="12" t="s">
        <v>5</v>
      </c>
      <c r="C17" s="5">
        <v>900</v>
      </c>
      <c r="D17" s="5">
        <v>927</v>
      </c>
      <c r="E17" s="5">
        <v>955</v>
      </c>
    </row>
    <row r="18" spans="1:5" ht="56.25">
      <c r="A18" s="10" t="s">
        <v>6</v>
      </c>
      <c r="B18" s="12" t="s">
        <v>17</v>
      </c>
      <c r="C18" s="6">
        <f>C19</f>
        <v>1326.1</v>
      </c>
      <c r="D18" s="6">
        <f>D19</f>
        <v>1326.1</v>
      </c>
      <c r="E18" s="6">
        <f>E19</f>
        <v>1326.1</v>
      </c>
    </row>
    <row r="19" spans="1:5" ht="56.25">
      <c r="A19" s="10" t="s">
        <v>7</v>
      </c>
      <c r="B19" s="12" t="s">
        <v>18</v>
      </c>
      <c r="C19" s="6">
        <v>1326.1</v>
      </c>
      <c r="D19" s="6">
        <v>1326.1</v>
      </c>
      <c r="E19" s="6">
        <v>1326.1</v>
      </c>
    </row>
    <row r="20" spans="1:5">
      <c r="A20" s="9" t="s">
        <v>8</v>
      </c>
      <c r="B20" s="12" t="s">
        <v>9</v>
      </c>
      <c r="C20" s="5">
        <f>C21+C22</f>
        <v>333</v>
      </c>
      <c r="D20" s="5">
        <f>D21+D22</f>
        <v>338</v>
      </c>
      <c r="E20" s="5">
        <f>E21+E22</f>
        <v>345</v>
      </c>
    </row>
    <row r="21" spans="1:5">
      <c r="A21" s="9" t="s">
        <v>41</v>
      </c>
      <c r="B21" s="12" t="s">
        <v>37</v>
      </c>
      <c r="C21" s="5">
        <v>57</v>
      </c>
      <c r="D21" s="5">
        <v>62</v>
      </c>
      <c r="E21" s="5">
        <v>69</v>
      </c>
    </row>
    <row r="22" spans="1:5">
      <c r="A22" s="9" t="s">
        <v>42</v>
      </c>
      <c r="B22" s="12" t="s">
        <v>38</v>
      </c>
      <c r="C22" s="5">
        <v>276</v>
      </c>
      <c r="D22" s="5">
        <v>276</v>
      </c>
      <c r="E22" s="5">
        <v>276</v>
      </c>
    </row>
    <row r="23" spans="1:5">
      <c r="A23" s="9" t="s">
        <v>10</v>
      </c>
      <c r="B23" s="12" t="s">
        <v>11</v>
      </c>
      <c r="C23" s="5">
        <f>C24</f>
        <v>3</v>
      </c>
      <c r="D23" s="5">
        <f>D24</f>
        <v>3</v>
      </c>
      <c r="E23" s="5">
        <f>E24</f>
        <v>3</v>
      </c>
    </row>
    <row r="24" spans="1:5" ht="63" customHeight="1">
      <c r="A24" s="10" t="s">
        <v>43</v>
      </c>
      <c r="B24" s="12" t="s">
        <v>44</v>
      </c>
      <c r="C24" s="6">
        <v>3</v>
      </c>
      <c r="D24" s="6">
        <v>3</v>
      </c>
      <c r="E24" s="6">
        <v>3</v>
      </c>
    </row>
    <row r="25" spans="1:5" ht="22.5" customHeight="1">
      <c r="A25" s="10"/>
      <c r="B25" s="11" t="s">
        <v>40</v>
      </c>
      <c r="C25" s="26">
        <f>C26+C29</f>
        <v>895.90000000000009</v>
      </c>
      <c r="D25" s="26">
        <f>D26+D29</f>
        <v>895.90000000000009</v>
      </c>
      <c r="E25" s="26">
        <f>E26+E29</f>
        <v>895.90000000000009</v>
      </c>
    </row>
    <row r="26" spans="1:5" ht="75">
      <c r="A26" s="33" t="s">
        <v>12</v>
      </c>
      <c r="B26" s="34" t="s">
        <v>19</v>
      </c>
      <c r="C26" s="35">
        <f>C27+C28</f>
        <v>880.90000000000009</v>
      </c>
      <c r="D26" s="35">
        <f>D27+D28</f>
        <v>880.90000000000009</v>
      </c>
      <c r="E26" s="35">
        <f>E27+E28</f>
        <v>880.90000000000009</v>
      </c>
    </row>
    <row r="27" spans="1:5" ht="153" customHeight="1">
      <c r="A27" s="10" t="s">
        <v>47</v>
      </c>
      <c r="B27" s="12" t="s">
        <v>24</v>
      </c>
      <c r="C27" s="6">
        <f>140.4+581.7</f>
        <v>722.1</v>
      </c>
      <c r="D27" s="6">
        <f>140.4+581.7</f>
        <v>722.1</v>
      </c>
      <c r="E27" s="6">
        <f>140.4+581.7</f>
        <v>722.1</v>
      </c>
    </row>
    <row r="28" spans="1:5" ht="156" customHeight="1">
      <c r="A28" s="9" t="s">
        <v>46</v>
      </c>
      <c r="B28" s="36" t="s">
        <v>45</v>
      </c>
      <c r="C28" s="5">
        <v>158.80000000000001</v>
      </c>
      <c r="D28" s="5">
        <v>158.80000000000001</v>
      </c>
      <c r="E28" s="5">
        <v>158.80000000000001</v>
      </c>
    </row>
    <row r="29" spans="1:5" ht="43.5" customHeight="1">
      <c r="A29" s="9" t="s">
        <v>13</v>
      </c>
      <c r="B29" s="12" t="s">
        <v>14</v>
      </c>
      <c r="C29" s="5">
        <f>C30</f>
        <v>15</v>
      </c>
      <c r="D29" s="5">
        <f>D30</f>
        <v>15</v>
      </c>
      <c r="E29" s="5">
        <f>E30</f>
        <v>15</v>
      </c>
    </row>
    <row r="30" spans="1:5" ht="29.25" customHeight="1">
      <c r="A30" s="9" t="s">
        <v>53</v>
      </c>
      <c r="B30" s="12" t="s">
        <v>15</v>
      </c>
      <c r="C30" s="5">
        <v>15</v>
      </c>
      <c r="D30" s="5">
        <v>15</v>
      </c>
      <c r="E30" s="5">
        <v>15</v>
      </c>
    </row>
    <row r="31" spans="1:5" s="18" customFormat="1">
      <c r="A31" s="27" t="s">
        <v>25</v>
      </c>
      <c r="B31" s="28" t="s">
        <v>26</v>
      </c>
      <c r="C31" s="29">
        <f>C32</f>
        <v>24939.699999999997</v>
      </c>
      <c r="D31" s="29">
        <f>D32</f>
        <v>11325.9</v>
      </c>
      <c r="E31" s="29">
        <f>E32</f>
        <v>11422.3</v>
      </c>
    </row>
    <row r="32" spans="1:5" ht="56.25">
      <c r="A32" s="30" t="s">
        <v>27</v>
      </c>
      <c r="B32" s="31" t="s">
        <v>28</v>
      </c>
      <c r="C32" s="32">
        <f>C33+C34+C35+C36</f>
        <v>24939.699999999997</v>
      </c>
      <c r="D32" s="32">
        <f>D33+D34+D35+D36</f>
        <v>11325.9</v>
      </c>
      <c r="E32" s="32">
        <f>E33+E34+E35+E36</f>
        <v>11422.3</v>
      </c>
    </row>
    <row r="33" spans="1:5" ht="37.5">
      <c r="A33" s="19" t="s">
        <v>51</v>
      </c>
      <c r="B33" s="20" t="s">
        <v>52</v>
      </c>
      <c r="C33" s="17">
        <v>10416.299999999999</v>
      </c>
      <c r="D33" s="17">
        <v>9561.7999999999993</v>
      </c>
      <c r="E33" s="17">
        <v>9738.9</v>
      </c>
    </row>
    <row r="34" spans="1:5" ht="58.5" customHeight="1">
      <c r="A34" s="19" t="s">
        <v>48</v>
      </c>
      <c r="B34" s="20" t="s">
        <v>29</v>
      </c>
      <c r="C34" s="17">
        <v>11748.8</v>
      </c>
      <c r="D34" s="17">
        <v>0</v>
      </c>
      <c r="E34" s="17">
        <v>0</v>
      </c>
    </row>
    <row r="35" spans="1:5" s="24" customFormat="1" ht="39" customHeight="1">
      <c r="A35" s="21" t="s">
        <v>49</v>
      </c>
      <c r="B35" s="23" t="s">
        <v>30</v>
      </c>
      <c r="C35" s="22">
        <v>146.1</v>
      </c>
      <c r="D35" s="22">
        <v>153.1</v>
      </c>
      <c r="E35" s="22">
        <v>3.5</v>
      </c>
    </row>
    <row r="36" spans="1:5" s="24" customFormat="1">
      <c r="A36" s="21" t="s">
        <v>50</v>
      </c>
      <c r="B36" s="23" t="s">
        <v>31</v>
      </c>
      <c r="C36" s="22">
        <v>2628.5</v>
      </c>
      <c r="D36" s="22">
        <v>1611</v>
      </c>
      <c r="E36" s="22">
        <v>1679.9</v>
      </c>
    </row>
    <row r="37" spans="1:5">
      <c r="A37" s="25"/>
      <c r="C37" s="18"/>
      <c r="D37" s="18"/>
      <c r="E37" s="18"/>
    </row>
    <row r="38" spans="1:5">
      <c r="A38" s="25"/>
      <c r="C38" s="18"/>
      <c r="D38" s="18"/>
      <c r="E38" s="18"/>
    </row>
  </sheetData>
  <mergeCells count="4">
    <mergeCell ref="B11:B12"/>
    <mergeCell ref="A11:A12"/>
    <mergeCell ref="A9:E9"/>
    <mergeCell ref="C11:E11"/>
  </mergeCells>
  <phoneticPr fontId="0" type="noConversion"/>
  <pageMargins left="0.25" right="0.25" top="0.75" bottom="0.75" header="0.3" footer="0.3"/>
  <pageSetup paperSize="9" scale="69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Лапицкая Елена Викторовна</dc:creator>
  <cp:lastModifiedBy>makarova-e-v</cp:lastModifiedBy>
  <cp:lastPrinted>2020-07-14T06:48:03Z</cp:lastPrinted>
  <dcterms:created xsi:type="dcterms:W3CDTF">2016-10-28T11:27:51Z</dcterms:created>
  <dcterms:modified xsi:type="dcterms:W3CDTF">2020-12-29T07:49:17Z</dcterms:modified>
</cp:coreProperties>
</file>